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. 11.23" sheetId="16" r:id="rId1"/>
  </sheets>
  <definedNames>
    <definedName name="solver_adj" localSheetId="0" hidden="1">'Ex. 11.23'!$D$15</definedName>
    <definedName name="solver_cvg" localSheetId="0" hidden="1">0.0001</definedName>
    <definedName name="solver_drv" localSheetId="0" hidden="1">1</definedName>
    <definedName name="solver_dua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'Ex. 11.23'!$D$15</definedName>
    <definedName name="solver_lin" localSheetId="0" hidden="1">2</definedName>
    <definedName name="solver_lva" localSheetId="0" hidden="1">2</definedName>
    <definedName name="solver_mip" localSheetId="0" hidden="1">1000</definedName>
    <definedName name="solver_msl" localSheetId="0" hidden="1">2</definedName>
    <definedName name="solver_neg" localSheetId="0" hidden="1">2</definedName>
    <definedName name="solver_nod" localSheetId="0" hidden="1">1000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'Ex. 11.23'!$D$17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0</definedName>
    <definedName name="solver_tim" localSheetId="0" hidden="1">100</definedName>
    <definedName name="solver_tms" localSheetId="0" hidden="1">2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62913"/>
</workbook>
</file>

<file path=xl/calcChain.xml><?xml version="1.0" encoding="utf-8"?>
<calcChain xmlns="http://schemas.openxmlformats.org/spreadsheetml/2006/main">
  <c r="D15" i="16" l="1"/>
  <c r="B23" i="16" s="1"/>
  <c r="D9" i="16"/>
  <c r="B11" i="16"/>
  <c r="B16" i="16" l="1"/>
  <c r="D10" i="16"/>
  <c r="B10" i="16"/>
  <c r="D11" i="16"/>
  <c r="D16" i="16"/>
  <c r="D17" i="16" l="1"/>
  <c r="D13" i="16"/>
  <c r="D19" i="16"/>
  <c r="B24" i="16" s="1"/>
  <c r="B19" i="16"/>
  <c r="B13" i="16"/>
  <c r="D12" i="16"/>
  <c r="D20" i="16" l="1"/>
</calcChain>
</file>

<file path=xl/sharedStrings.xml><?xml version="1.0" encoding="utf-8"?>
<sst xmlns="http://schemas.openxmlformats.org/spreadsheetml/2006/main" count="21" uniqueCount="21">
  <si>
    <t>Holding Cost</t>
  </si>
  <si>
    <t>Material Cost</t>
  </si>
  <si>
    <t>Sale Price</t>
  </si>
  <si>
    <t>Cost</t>
  </si>
  <si>
    <t>Monthly Demand</t>
  </si>
  <si>
    <t>Fixed Order Cost</t>
  </si>
  <si>
    <t>Sum of Order and Holding Cost</t>
  </si>
  <si>
    <t>Total Order and Holding Costs</t>
  </si>
  <si>
    <t>Supply Chain Coordination with Commodity Products</t>
  </si>
  <si>
    <t>Material + Order + Holding Costs</t>
  </si>
  <si>
    <t>Supply Chain Order + Holding Cost</t>
  </si>
  <si>
    <t>Integrated Mill</t>
  </si>
  <si>
    <t>Minimum order quantity for discount</t>
  </si>
  <si>
    <t>Discount per ton above minimum quantity</t>
  </si>
  <si>
    <t>Steel Service Center</t>
  </si>
  <si>
    <t>Optimal Lot Size with Independent Ordering</t>
  </si>
  <si>
    <t>Optimal Lot Size with Coordination</t>
  </si>
  <si>
    <t>Sum of Order and Holding Costs</t>
  </si>
  <si>
    <t>Savings from Coordination</t>
  </si>
  <si>
    <t>Total Savings from Coordination</t>
  </si>
  <si>
    <t>All Unit Quantity Discount that Does Not Increase Service Center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</si>
</sst>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</numFmts>
  <fonts count="8" x14ac:knownFonts="1"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i/>
      <u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164" fontId="0" fillId="0" borderId="0" xfId="0"/>
    <xf numFmtId="164" fontId="2" fillId="0" borderId="0" xfId="0" applyFont="1"/>
    <xf numFmtId="164" fontId="3" fillId="0" borderId="0" xfId="0" applyFont="1"/>
    <xf numFmtId="164" fontId="4" fillId="0" borderId="0" xfId="0" applyFont="1"/>
    <xf numFmtId="164" fontId="4" fillId="0" borderId="0" xfId="0" applyFont="1" applyFill="1" applyBorder="1"/>
    <xf numFmtId="164" fontId="4" fillId="3" borderId="4" xfId="0" applyFont="1" applyFill="1" applyBorder="1"/>
    <xf numFmtId="165" fontId="4" fillId="3" borderId="0" xfId="2" applyNumberFormat="1" applyFont="1" applyFill="1" applyBorder="1"/>
    <xf numFmtId="164" fontId="4" fillId="3" borderId="0" xfId="0" applyFont="1" applyFill="1" applyBorder="1"/>
    <xf numFmtId="165" fontId="4" fillId="3" borderId="1" xfId="2" applyNumberFormat="1" applyFont="1" applyFill="1" applyBorder="1"/>
    <xf numFmtId="164" fontId="6" fillId="4" borderId="5" xfId="0" applyFont="1" applyFill="1" applyBorder="1"/>
    <xf numFmtId="165" fontId="6" fillId="4" borderId="3" xfId="2" applyNumberFormat="1" applyFont="1" applyFill="1" applyBorder="1"/>
    <xf numFmtId="164" fontId="6" fillId="4" borderId="3" xfId="0" applyFont="1" applyFill="1" applyBorder="1"/>
    <xf numFmtId="165" fontId="6" fillId="4" borderId="2" xfId="2" applyNumberFormat="1" applyFont="1" applyFill="1" applyBorder="1"/>
    <xf numFmtId="164" fontId="6" fillId="2" borderId="7" xfId="0" applyFont="1" applyFill="1" applyBorder="1"/>
    <xf numFmtId="164" fontId="4" fillId="2" borderId="8" xfId="0" applyFont="1" applyFill="1" applyBorder="1"/>
    <xf numFmtId="165" fontId="4" fillId="6" borderId="0" xfId="2" applyNumberFormat="1" applyFont="1" applyFill="1" applyBorder="1"/>
    <xf numFmtId="165" fontId="4" fillId="6" borderId="1" xfId="2" applyNumberFormat="1" applyFont="1" applyFill="1" applyBorder="1"/>
    <xf numFmtId="9" fontId="4" fillId="6" borderId="0" xfId="1" applyNumberFormat="1" applyFont="1" applyFill="1" applyBorder="1"/>
    <xf numFmtId="9" fontId="4" fillId="6" borderId="1" xfId="1" applyNumberFormat="1" applyFont="1" applyFill="1" applyBorder="1"/>
    <xf numFmtId="44" fontId="4" fillId="6" borderId="0" xfId="2" applyFont="1" applyFill="1" applyBorder="1"/>
    <xf numFmtId="164" fontId="4" fillId="6" borderId="0" xfId="0" applyFont="1" applyFill="1" applyBorder="1"/>
    <xf numFmtId="44" fontId="4" fillId="6" borderId="1" xfId="2" applyFont="1" applyFill="1" applyBorder="1"/>
    <xf numFmtId="164" fontId="4" fillId="6" borderId="4" xfId="0" applyFont="1" applyFill="1" applyBorder="1"/>
    <xf numFmtId="166" fontId="4" fillId="3" borderId="0" xfId="1" applyNumberFormat="1" applyFont="1" applyFill="1" applyBorder="1"/>
    <xf numFmtId="164" fontId="6" fillId="3" borderId="4" xfId="0" applyFont="1" applyFill="1" applyBorder="1"/>
    <xf numFmtId="164" fontId="4" fillId="6" borderId="7" xfId="0" applyFont="1" applyFill="1" applyBorder="1"/>
    <xf numFmtId="166" fontId="4" fillId="6" borderId="8" xfId="1" applyNumberFormat="1" applyFont="1" applyFill="1" applyBorder="1"/>
    <xf numFmtId="43" fontId="4" fillId="6" borderId="8" xfId="1" applyFont="1" applyFill="1" applyBorder="1"/>
    <xf numFmtId="166" fontId="4" fillId="6" borderId="6" xfId="1" applyNumberFormat="1" applyFont="1" applyFill="1" applyBorder="1"/>
    <xf numFmtId="164" fontId="4" fillId="6" borderId="5" xfId="0" applyFont="1" applyFill="1" applyBorder="1"/>
    <xf numFmtId="167" fontId="4" fillId="6" borderId="3" xfId="0" applyNumberFormat="1" applyFont="1" applyFill="1" applyBorder="1"/>
    <xf numFmtId="44" fontId="4" fillId="6" borderId="2" xfId="2" applyFont="1" applyFill="1" applyBorder="1"/>
    <xf numFmtId="44" fontId="4" fillId="6" borderId="3" xfId="2" applyFont="1" applyFill="1" applyBorder="1"/>
    <xf numFmtId="164" fontId="4" fillId="7" borderId="9" xfId="0" applyFont="1" applyFill="1" applyBorder="1"/>
    <xf numFmtId="165" fontId="6" fillId="3" borderId="1" xfId="2" applyNumberFormat="1" applyFont="1" applyFill="1" applyBorder="1"/>
    <xf numFmtId="165" fontId="4" fillId="8" borderId="0" xfId="2" applyNumberFormat="1" applyFont="1" applyFill="1" applyBorder="1"/>
    <xf numFmtId="164" fontId="5" fillId="7" borderId="10" xfId="0" applyFont="1" applyFill="1" applyBorder="1" applyAlignment="1">
      <alignment horizontal="right" wrapText="1"/>
    </xf>
    <xf numFmtId="164" fontId="4" fillId="7" borderId="10" xfId="0" applyFont="1" applyFill="1" applyBorder="1" applyAlignment="1">
      <alignment wrapText="1"/>
    </xf>
    <xf numFmtId="164" fontId="5" fillId="7" borderId="11" xfId="0" applyFont="1" applyFill="1" applyBorder="1" applyAlignment="1">
      <alignment horizontal="right" wrapText="1"/>
    </xf>
    <xf numFmtId="164" fontId="6" fillId="5" borderId="7" xfId="0" applyFont="1" applyFill="1" applyBorder="1"/>
    <xf numFmtId="165" fontId="6" fillId="5" borderId="8" xfId="2" applyNumberFormat="1" applyFont="1" applyFill="1" applyBorder="1"/>
    <xf numFmtId="164" fontId="6" fillId="5" borderId="8" xfId="0" applyFont="1" applyFill="1" applyBorder="1"/>
    <xf numFmtId="165" fontId="6" fillId="5" borderId="6" xfId="2" applyNumberFormat="1" applyFont="1" applyFill="1" applyBorder="1"/>
    <xf numFmtId="164" fontId="6" fillId="5" borderId="5" xfId="0" applyFont="1" applyFill="1" applyBorder="1"/>
    <xf numFmtId="164" fontId="6" fillId="5" borderId="3" xfId="0" applyFont="1" applyFill="1" applyBorder="1"/>
    <xf numFmtId="165" fontId="6" fillId="5" borderId="2" xfId="2" applyNumberFormat="1" applyFont="1" applyFill="1" applyBorder="1"/>
    <xf numFmtId="164" fontId="0" fillId="0" borderId="7" xfId="0" applyBorder="1"/>
    <xf numFmtId="164" fontId="0" fillId="0" borderId="5" xfId="0" applyFont="1" applyFill="1" applyBorder="1"/>
    <xf numFmtId="44" fontId="0" fillId="0" borderId="2" xfId="2" applyFont="1" applyBorder="1"/>
    <xf numFmtId="43" fontId="4" fillId="3" borderId="1" xfId="1" applyNumberFormat="1" applyFont="1" applyFill="1" applyBorder="1"/>
    <xf numFmtId="43" fontId="4" fillId="2" borderId="6" xfId="1" applyNumberFormat="1" applyFont="1" applyFill="1" applyBorder="1"/>
    <xf numFmtId="43" fontId="0" fillId="0" borderId="6" xfId="1" applyNumberFormat="1" applyFont="1" applyBorder="1"/>
    <xf numFmtId="164" fontId="7" fillId="0" borderId="0" xfId="0" applyFont="1" applyFill="1"/>
    <xf numFmtId="164" fontId="0" fillId="0" borderId="0" xfId="0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25"/>
  <sheetViews>
    <sheetView showGridLines="0" tabSelected="1" zoomScale="120" workbookViewId="0">
      <selection sqref="A1:D24"/>
    </sheetView>
  </sheetViews>
  <sheetFormatPr defaultRowHeight="14" x14ac:dyDescent="0.3"/>
  <cols>
    <col min="1" max="1" width="39.26953125" customWidth="1"/>
    <col min="2" max="2" width="14.7265625" bestFit="1" customWidth="1"/>
    <col min="3" max="3" width="3.1796875" customWidth="1"/>
    <col min="4" max="4" width="15.453125" customWidth="1"/>
  </cols>
  <sheetData>
    <row r="1" spans="1:4" s="3" customFormat="1" ht="15.5" x14ac:dyDescent="0.35">
      <c r="A1" s="2" t="s">
        <v>8</v>
      </c>
    </row>
    <row r="2" spans="1:4" s="3" customFormat="1" ht="8.25" customHeight="1" thickBot="1" x14ac:dyDescent="0.4"/>
    <row r="3" spans="1:4" s="3" customFormat="1" ht="31.5" thickBot="1" x14ac:dyDescent="0.4">
      <c r="A3" s="33"/>
      <c r="B3" s="36" t="s">
        <v>11</v>
      </c>
      <c r="C3" s="37"/>
      <c r="D3" s="38" t="s">
        <v>14</v>
      </c>
    </row>
    <row r="4" spans="1:4" s="3" customFormat="1" ht="15.5" x14ac:dyDescent="0.35">
      <c r="A4" s="25" t="s">
        <v>4</v>
      </c>
      <c r="B4" s="26">
        <v>50</v>
      </c>
      <c r="C4" s="27"/>
      <c r="D4" s="28">
        <v>50</v>
      </c>
    </row>
    <row r="5" spans="1:4" s="3" customFormat="1" ht="15.5" x14ac:dyDescent="0.35">
      <c r="A5" s="22" t="s">
        <v>5</v>
      </c>
      <c r="B5" s="35">
        <v>4000</v>
      </c>
      <c r="C5" s="15"/>
      <c r="D5" s="16">
        <v>2000</v>
      </c>
    </row>
    <row r="6" spans="1:4" s="3" customFormat="1" ht="15.5" x14ac:dyDescent="0.35">
      <c r="A6" s="22" t="s">
        <v>0</v>
      </c>
      <c r="B6" s="17">
        <v>0.2</v>
      </c>
      <c r="C6" s="17"/>
      <c r="D6" s="18">
        <v>0.25</v>
      </c>
    </row>
    <row r="7" spans="1:4" s="3" customFormat="1" ht="15.5" x14ac:dyDescent="0.35">
      <c r="A7" s="22" t="s">
        <v>3</v>
      </c>
      <c r="B7" s="19">
        <v>1000</v>
      </c>
      <c r="C7" s="20"/>
      <c r="D7" s="21">
        <v>2000</v>
      </c>
    </row>
    <row r="8" spans="1:4" s="3" customFormat="1" ht="16" thickBot="1" x14ac:dyDescent="0.4">
      <c r="A8" s="29" t="s">
        <v>2</v>
      </c>
      <c r="B8" s="32">
        <v>2000</v>
      </c>
      <c r="C8" s="30"/>
      <c r="D8" s="31"/>
    </row>
    <row r="9" spans="1:4" s="3" customFormat="1" ht="15.5" x14ac:dyDescent="0.35">
      <c r="A9" s="24" t="s">
        <v>15</v>
      </c>
      <c r="B9" s="23"/>
      <c r="C9" s="7"/>
      <c r="D9" s="49">
        <f>SQRT((2*D4*12*D5)/(D6*D7))</f>
        <v>69.282032302755098</v>
      </c>
    </row>
    <row r="10" spans="1:4" s="3" customFormat="1" ht="15.5" x14ac:dyDescent="0.35">
      <c r="A10" s="5" t="s">
        <v>6</v>
      </c>
      <c r="B10" s="6">
        <f>$B$5*$B$4*12/D9+D9/2*$B$7*$B$6</f>
        <v>41569.219381653056</v>
      </c>
      <c r="C10" s="7"/>
      <c r="D10" s="8">
        <f>$D$5*$D$4*12/D9+D9/2*$D$7*$D$6</f>
        <v>34641.016151377546</v>
      </c>
    </row>
    <row r="11" spans="1:4" s="3" customFormat="1" ht="15.5" x14ac:dyDescent="0.35">
      <c r="A11" s="5" t="s">
        <v>1</v>
      </c>
      <c r="B11" s="6">
        <f>B7*B4*12</f>
        <v>600000</v>
      </c>
      <c r="C11" s="7"/>
      <c r="D11" s="8">
        <f>D7*D4*12</f>
        <v>1200000</v>
      </c>
    </row>
    <row r="12" spans="1:4" s="3" customFormat="1" ht="15.5" x14ac:dyDescent="0.35">
      <c r="A12" s="5" t="s">
        <v>10</v>
      </c>
      <c r="B12" s="6"/>
      <c r="C12" s="7"/>
      <c r="D12" s="34">
        <f>B10+D10</f>
        <v>76210.235533030602</v>
      </c>
    </row>
    <row r="13" spans="1:4" s="3" customFormat="1" ht="16" thickBot="1" x14ac:dyDescent="0.4">
      <c r="A13" s="9" t="s">
        <v>9</v>
      </c>
      <c r="B13" s="10">
        <f>B11+B10</f>
        <v>641569.21938165301</v>
      </c>
      <c r="C13" s="11"/>
      <c r="D13" s="12">
        <f>D10+D11</f>
        <v>1234641.0161513775</v>
      </c>
    </row>
    <row r="14" spans="1:4" ht="14.5" thickBot="1" x14ac:dyDescent="0.35"/>
    <row r="15" spans="1:4" s="3" customFormat="1" ht="15.5" x14ac:dyDescent="0.35">
      <c r="A15" s="13" t="s">
        <v>16</v>
      </c>
      <c r="B15" s="14"/>
      <c r="C15" s="14"/>
      <c r="D15" s="50">
        <f>SQRT(2*D4*12*(D5+B5)/(B7*B6+D7*D6))</f>
        <v>101.41851056742199</v>
      </c>
    </row>
    <row r="16" spans="1:4" s="3" customFormat="1" ht="15.5" x14ac:dyDescent="0.35">
      <c r="A16" s="5" t="s">
        <v>17</v>
      </c>
      <c r="B16" s="6">
        <f>$B$5*$B$4*12/D15+D15/2*$B$7*$B$6</f>
        <v>33806.170189140663</v>
      </c>
      <c r="C16" s="7"/>
      <c r="D16" s="8">
        <f>$D$5*$D$4*12/D15+D15/2*$D$7*$D$6</f>
        <v>37186.787208054731</v>
      </c>
    </row>
    <row r="17" spans="1:4" s="3" customFormat="1" ht="16" thickBot="1" x14ac:dyDescent="0.4">
      <c r="A17" s="9" t="s">
        <v>7</v>
      </c>
      <c r="B17" s="11"/>
      <c r="C17" s="11"/>
      <c r="D17" s="12">
        <f>SUM(D16,B16)</f>
        <v>70992.957397195394</v>
      </c>
    </row>
    <row r="18" spans="1:4" ht="16" thickBot="1" x14ac:dyDescent="0.4">
      <c r="A18" s="4"/>
      <c r="B18" s="3"/>
      <c r="C18" s="3"/>
      <c r="D18" s="3"/>
    </row>
    <row r="19" spans="1:4" ht="15" x14ac:dyDescent="0.3">
      <c r="A19" s="39" t="s">
        <v>18</v>
      </c>
      <c r="B19" s="40">
        <f>B10-B16</f>
        <v>7763.0491925123933</v>
      </c>
      <c r="C19" s="41"/>
      <c r="D19" s="42">
        <f>D10-D16</f>
        <v>-2545.7710566771857</v>
      </c>
    </row>
    <row r="20" spans="1:4" ht="15.5" thickBot="1" x14ac:dyDescent="0.35">
      <c r="A20" s="43" t="s">
        <v>19</v>
      </c>
      <c r="B20" s="44"/>
      <c r="C20" s="44"/>
      <c r="D20" s="45">
        <f>D12-D17</f>
        <v>5217.2781358352076</v>
      </c>
    </row>
    <row r="22" spans="1:4" ht="14.5" thickBot="1" x14ac:dyDescent="0.35">
      <c r="A22" s="52" t="s">
        <v>20</v>
      </c>
      <c r="B22" s="53"/>
      <c r="C22" s="53"/>
      <c r="D22" s="53"/>
    </row>
    <row r="23" spans="1:4" x14ac:dyDescent="0.3">
      <c r="A23" s="46" t="s">
        <v>12</v>
      </c>
      <c r="B23" s="51">
        <f>D15</f>
        <v>101.41851056742199</v>
      </c>
    </row>
    <row r="24" spans="1:4" ht="14.5" thickBot="1" x14ac:dyDescent="0.35">
      <c r="A24" s="47" t="s">
        <v>13</v>
      </c>
      <c r="B24" s="48">
        <f>D19/(D4*12)</f>
        <v>-4.2429517611286425</v>
      </c>
    </row>
    <row r="25" spans="1:4" x14ac:dyDescent="0.3">
      <c r="A25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Ex. 11.23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11-23</dc:subject>
  <dc:creator>Martina Sangin/Jay Mabe</dc:creator>
  <cp:lastModifiedBy>Sunil Chopra</cp:lastModifiedBy>
  <dcterms:created xsi:type="dcterms:W3CDTF">2001-09-18T21:45:26Z</dcterms:created>
  <dcterms:modified xsi:type="dcterms:W3CDTF">2017-09-28T17:57:18Z</dcterms:modified>
</cp:coreProperties>
</file>